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C40815E6-9D3B-4A94-94BB-F574B223A1B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18" sheetId="1" r:id="rId1"/>
    <sheet name="sklop 19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J41" i="1"/>
  <c r="J42" i="1"/>
  <c r="J43" i="1"/>
  <c r="J44" i="1"/>
  <c r="J45" i="1"/>
  <c r="J39" i="1"/>
  <c r="J31" i="1"/>
  <c r="J32" i="1"/>
  <c r="J33" i="1"/>
  <c r="J34" i="1"/>
  <c r="J35" i="1"/>
  <c r="J36" i="1"/>
  <c r="J30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8" i="1"/>
  <c r="I40" i="1"/>
  <c r="I41" i="1"/>
  <c r="I42" i="1"/>
  <c r="I43" i="1"/>
  <c r="I44" i="1"/>
  <c r="I45" i="1"/>
  <c r="I39" i="1"/>
  <c r="I31" i="1"/>
  <c r="I32" i="1"/>
  <c r="I33" i="1"/>
  <c r="I34" i="1"/>
  <c r="I35" i="1"/>
  <c r="I36" i="1"/>
  <c r="I30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H40" i="1"/>
  <c r="H41" i="1"/>
  <c r="H42" i="1"/>
  <c r="H43" i="1"/>
  <c r="H44" i="1"/>
  <c r="H45" i="1"/>
  <c r="H39" i="1"/>
  <c r="H31" i="1"/>
  <c r="H32" i="1"/>
  <c r="H33" i="1"/>
  <c r="H34" i="1"/>
  <c r="H35" i="1"/>
  <c r="H36" i="1"/>
  <c r="H30" i="1"/>
  <c r="H27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8" i="1"/>
  <c r="F40" i="1"/>
  <c r="F41" i="1"/>
  <c r="F42" i="1"/>
  <c r="F43" i="1"/>
  <c r="F44" i="1"/>
  <c r="F45" i="1"/>
  <c r="F39" i="1"/>
  <c r="F31" i="1"/>
  <c r="F32" i="1"/>
  <c r="F33" i="1"/>
  <c r="F34" i="1"/>
  <c r="F35" i="1"/>
  <c r="F36" i="1"/>
  <c r="F30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8" i="1"/>
  <c r="K40" i="2"/>
  <c r="K41" i="2"/>
  <c r="K42" i="2"/>
  <c r="K43" i="2"/>
  <c r="K44" i="2"/>
  <c r="K45" i="2"/>
  <c r="K39" i="2"/>
  <c r="K31" i="2"/>
  <c r="K32" i="2"/>
  <c r="K33" i="2"/>
  <c r="K34" i="2"/>
  <c r="K35" i="2"/>
  <c r="K36" i="2"/>
  <c r="K30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8" i="2"/>
</calcChain>
</file>

<file path=xl/sharedStrings.xml><?xml version="1.0" encoding="utf-8"?>
<sst xmlns="http://schemas.openxmlformats.org/spreadsheetml/2006/main" count="251" uniqueCount="93">
  <si>
    <t>Zelenjava</t>
  </si>
  <si>
    <t>kg</t>
  </si>
  <si>
    <t>ARTIKEL</t>
  </si>
  <si>
    <t>EM</t>
  </si>
  <si>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</si>
  <si>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</si>
  <si>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</si>
  <si>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</si>
  <si>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</si>
  <si>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</si>
  <si>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</si>
  <si>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</si>
  <si>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</si>
  <si>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</si>
  <si>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</si>
  <si>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</si>
  <si>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</si>
  <si>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</si>
  <si>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</si>
  <si>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</si>
  <si>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</si>
  <si>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</si>
  <si>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</si>
  <si>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</si>
  <si>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</si>
  <si>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</si>
  <si>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</si>
  <si>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</si>
  <si>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</si>
  <si>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</si>
  <si>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</si>
  <si>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</si>
  <si>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</si>
  <si>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</si>
  <si>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</si>
  <si>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</si>
  <si>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</si>
  <si>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</si>
  <si>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</si>
  <si>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ZPKZ Dob</t>
  </si>
  <si>
    <t>ZPKZ Ljubljana</t>
  </si>
  <si>
    <t>ZPKZ Ig</t>
  </si>
  <si>
    <t>ZPKZ Koper</t>
  </si>
  <si>
    <t xml:space="preserve">PD Radeče </t>
  </si>
  <si>
    <t>ZPKZ Celje</t>
  </si>
  <si>
    <t>ZPKZ MB</t>
  </si>
  <si>
    <t>ZPKZ MB, MS</t>
  </si>
  <si>
    <t>ZPKZ MB, Rogoza</t>
  </si>
  <si>
    <t>okvirna količina</t>
  </si>
  <si>
    <t xml:space="preserve"> Cena na enoto mere v EUR brez DDV</t>
  </si>
  <si>
    <t>cena na enoto mere v EUR z DDV</t>
  </si>
  <si>
    <t>vrednost za okvirno količino v EUR z DDV</t>
  </si>
  <si>
    <t>6. (3*5)</t>
  </si>
  <si>
    <t>koda za naročanje</t>
  </si>
  <si>
    <t>EKO bučke zelene</t>
  </si>
  <si>
    <t>EKO čebula</t>
  </si>
  <si>
    <t>EKO endivija</t>
  </si>
  <si>
    <t>EKO kislo zelje vedro</t>
  </si>
  <si>
    <t>EKO kisla repa vedro</t>
  </si>
  <si>
    <t>EKO korenje</t>
  </si>
  <si>
    <t>EKO kristalka</t>
  </si>
  <si>
    <t>EKO krompir</t>
  </si>
  <si>
    <t>EKO kumare</t>
  </si>
  <si>
    <t>EKO motovilec</t>
  </si>
  <si>
    <t>EKO paprika babura</t>
  </si>
  <si>
    <t>EKO paprika rdeča</t>
  </si>
  <si>
    <t>EKO paprika rumena</t>
  </si>
  <si>
    <t>EKO paprika zelena</t>
  </si>
  <si>
    <t>EKO paradižnik</t>
  </si>
  <si>
    <t>EKO paradižnik češnjev</t>
  </si>
  <si>
    <t>EKO radič</t>
  </si>
  <si>
    <t>EKO radič štrucar</t>
  </si>
  <si>
    <t>EKO radič zeleni</t>
  </si>
  <si>
    <t>EKO banane</t>
  </si>
  <si>
    <t>EKO hruške</t>
  </si>
  <si>
    <t>EKO jabolka (topaz, ajdared, jonatan, jonagold ipd.),</t>
  </si>
  <si>
    <t>EKO kaki</t>
  </si>
  <si>
    <t>EKO limona</t>
  </si>
  <si>
    <t>suho sadje</t>
  </si>
  <si>
    <t>EKO brusnice suhe, brez konzervansov</t>
  </si>
  <si>
    <t>EKO fige suhe, brez konzervansov</t>
  </si>
  <si>
    <t>EKO marelice suhe, brez konzervansov in žvepla</t>
  </si>
  <si>
    <t>EKO rozine sultana, brez konzervansov</t>
  </si>
  <si>
    <t>EKO slive suhe, brez konzervansov</t>
  </si>
  <si>
    <t>EKO suha jabolka, brez konzervansov</t>
  </si>
  <si>
    <t>EKO suhe hruške, brez konzervansov</t>
  </si>
  <si>
    <t>EKO krompir mlad</t>
  </si>
  <si>
    <t xml:space="preserve">sadje </t>
  </si>
  <si>
    <t>EKO breskve</t>
  </si>
  <si>
    <t>EKO marelice, sveže</t>
  </si>
  <si>
    <t xml:space="preserve">SKUPAJ: </t>
  </si>
  <si>
    <t>sklop 18: ekološko sveže sadje in zelenjava, suho sadje - ZPKZ Dob, ZPKZ Ljubljana, ZPKZ Ig in ZPKZ Koper - 36 m</t>
  </si>
  <si>
    <t>sklop 17: ekološko sveže sadje in zelenjava, suho sadje - ZPKZ Maribor, ZPKZ MB, oddelek MS, ZPKZ MB, OO Rogoza, ZPMZKZ Celje in PD Radeče  - 36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</si>
</sst>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/>
    </xf>
    <xf numFmtId="0" fontId="0" fillId="0" borderId="2" xfId="0" applyBorder="1"/>
    <xf numFmtId="0" fontId="1" fillId="0" borderId="0" xfId="0" applyFont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3" fontId="0" fillId="2" borderId="2" xfId="0" applyNumberFormat="1" applyFill="1" applyBorder="1" applyAlignment="1">
      <alignment horizontal="center"/>
    </xf>
    <xf numFmtId="3" fontId="0" fillId="0" borderId="0" xfId="0" applyNumberFormat="1"/>
    <xf numFmtId="3" fontId="1" fillId="0" borderId="0" xfId="0" applyNumberFormat="1" applyFont="1"/>
    <xf numFmtId="3" fontId="8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wrapText="1"/>
    </xf>
    <xf numFmtId="3" fontId="0" fillId="0" borderId="0" xfId="0" applyNumberFormat="1" applyFill="1" applyBorder="1" applyAlignment="1">
      <alignment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8" fillId="0" borderId="2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3" fontId="1" fillId="2" borderId="2" xfId="0" applyNumberFormat="1" applyFont="1" applyFill="1" applyBorder="1" applyAlignment="1">
      <alignment horizontal="center" vertical="center"/>
    </xf>
    <xf numFmtId="3" fontId="0" fillId="0" borderId="0" xfId="0" applyNumberFormat="1" applyBorder="1"/>
    <xf numFmtId="3" fontId="1" fillId="0" borderId="0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0" fontId="0" fillId="0" borderId="2" xfId="0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3" fontId="5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center"/>
    </xf>
    <xf numFmtId="3" fontId="7" fillId="0" borderId="0" xfId="0" applyNumberFormat="1" applyFont="1" applyBorder="1" applyAlignment="1">
      <alignment horizontal="left"/>
    </xf>
    <xf numFmtId="0" fontId="0" fillId="0" borderId="6" xfId="0" applyBorder="1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/>
    <xf numFmtId="0" fontId="0" fillId="0" borderId="6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2" xfId="0" applyFont="1" applyBorder="1"/>
    <xf numFmtId="0" fontId="7" fillId="0" borderId="0" xfId="0" applyFont="1" applyAlignment="1">
      <alignment horizontal="center"/>
    </xf>
    <xf numFmtId="3" fontId="1" fillId="0" borderId="0" xfId="0" applyNumberFormat="1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3" fontId="0" fillId="0" borderId="6" xfId="0" applyNumberFormat="1" applyFill="1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3" fontId="0" fillId="0" borderId="6" xfId="0" applyNumberFormat="1" applyBorder="1" applyAlignment="1">
      <alignment horizontal="center" wrapText="1"/>
    </xf>
    <xf numFmtId="3" fontId="0" fillId="0" borderId="0" xfId="0" applyNumberFormat="1" applyBorder="1" applyAlignment="1">
      <alignment horizontal="center" wrapText="1"/>
    </xf>
    <xf numFmtId="3" fontId="0" fillId="0" borderId="2" xfId="0" applyNumberForma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O56"/>
  <sheetViews>
    <sheetView tabSelected="1" topLeftCell="B14" zoomScaleNormal="100" workbookViewId="0">
      <selection activeCell="J39" sqref="J39:J45"/>
    </sheetView>
  </sheetViews>
  <sheetFormatPr defaultRowHeight="15" x14ac:dyDescent="0.25"/>
  <cols>
    <col min="4" max="4" width="51.42578125" customWidth="1"/>
    <col min="6" max="6" width="11.7109375" style="39" customWidth="1"/>
    <col min="7" max="7" width="12" style="23" bestFit="1" customWidth="1"/>
    <col min="8" max="8" width="11.42578125" style="39" customWidth="1"/>
    <col min="9" max="9" width="10.85546875" style="23" customWidth="1"/>
    <col min="10" max="10" width="9.140625" style="24"/>
    <col min="11" max="11" width="11" style="11" customWidth="1"/>
  </cols>
  <sheetData>
    <row r="2" spans="3:15" x14ac:dyDescent="0.25">
      <c r="D2" s="3" t="s">
        <v>91</v>
      </c>
      <c r="E2" s="3"/>
    </row>
    <row r="3" spans="3:15" x14ac:dyDescent="0.25">
      <c r="D3" s="1"/>
      <c r="E3" s="1"/>
    </row>
    <row r="4" spans="3:15" ht="45" x14ac:dyDescent="0.25">
      <c r="C4" s="9" t="s">
        <v>4</v>
      </c>
      <c r="D4" s="9" t="s">
        <v>2</v>
      </c>
      <c r="E4" s="9" t="s">
        <v>3</v>
      </c>
      <c r="F4" s="25" t="s">
        <v>39</v>
      </c>
      <c r="G4" s="25" t="s">
        <v>40</v>
      </c>
      <c r="H4" s="25" t="s">
        <v>41</v>
      </c>
      <c r="I4" s="25" t="s">
        <v>42</v>
      </c>
      <c r="J4" s="26" t="s">
        <v>48</v>
      </c>
      <c r="K4" s="6" t="s">
        <v>53</v>
      </c>
      <c r="L4" s="6" t="s">
        <v>49</v>
      </c>
      <c r="M4" s="6" t="s">
        <v>50</v>
      </c>
      <c r="N4" s="6" t="s">
        <v>51</v>
      </c>
    </row>
    <row r="5" spans="3:15" x14ac:dyDescent="0.25">
      <c r="C5" s="2"/>
      <c r="D5" s="8" t="s">
        <v>5</v>
      </c>
      <c r="E5" s="8" t="s">
        <v>6</v>
      </c>
      <c r="F5" s="27"/>
      <c r="G5" s="27"/>
      <c r="H5" s="27"/>
      <c r="I5" s="27"/>
      <c r="J5" s="26" t="s">
        <v>7</v>
      </c>
      <c r="K5" s="6"/>
      <c r="L5" s="6" t="s">
        <v>8</v>
      </c>
      <c r="M5" s="6" t="s">
        <v>9</v>
      </c>
      <c r="N5" s="6" t="s">
        <v>52</v>
      </c>
    </row>
    <row r="6" spans="3:15" x14ac:dyDescent="0.25">
      <c r="C6" s="62"/>
      <c r="D6" s="62"/>
      <c r="E6" s="62"/>
      <c r="F6" s="86"/>
      <c r="G6" s="28"/>
      <c r="H6" s="40"/>
      <c r="I6" s="28"/>
      <c r="J6" s="29"/>
      <c r="K6" s="7"/>
      <c r="L6" s="7"/>
      <c r="M6" s="7"/>
      <c r="N6" s="7"/>
      <c r="O6" s="21"/>
    </row>
    <row r="7" spans="3:15" x14ac:dyDescent="0.25">
      <c r="C7" s="79"/>
      <c r="D7" s="78" t="s">
        <v>0</v>
      </c>
      <c r="E7" s="77"/>
      <c r="F7" s="73"/>
      <c r="G7" s="73"/>
      <c r="H7" s="73"/>
      <c r="I7" s="73"/>
      <c r="J7" s="72"/>
      <c r="K7" s="71"/>
      <c r="L7" s="64"/>
      <c r="M7" s="64"/>
      <c r="N7" s="64"/>
    </row>
    <row r="8" spans="3:15" x14ac:dyDescent="0.25">
      <c r="C8" s="10" t="s">
        <v>5</v>
      </c>
      <c r="D8" s="10" t="s">
        <v>54</v>
      </c>
      <c r="E8" s="10" t="s">
        <v>1</v>
      </c>
      <c r="F8" s="30">
        <f>G8*1.4</f>
        <v>168</v>
      </c>
      <c r="G8" s="83">
        <v>120</v>
      </c>
      <c r="H8" s="30">
        <f>G8*0.8</f>
        <v>96</v>
      </c>
      <c r="I8" s="30">
        <f>H8*0.8</f>
        <v>76.800000000000011</v>
      </c>
      <c r="J8" s="31">
        <f>SUM(F8:I8)</f>
        <v>460.8</v>
      </c>
      <c r="K8" s="12"/>
      <c r="L8" s="10"/>
      <c r="M8" s="10"/>
      <c r="N8" s="10"/>
    </row>
    <row r="9" spans="3:15" x14ac:dyDescent="0.25">
      <c r="C9" s="10" t="s">
        <v>6</v>
      </c>
      <c r="D9" s="10" t="s">
        <v>55</v>
      </c>
      <c r="E9" s="10" t="s">
        <v>1</v>
      </c>
      <c r="F9" s="30">
        <f t="shared" ref="F9:F27" si="0">G9*1.4</f>
        <v>168</v>
      </c>
      <c r="G9" s="84">
        <v>120</v>
      </c>
      <c r="H9" s="30">
        <f t="shared" ref="H9:I27" si="1">G9*0.8</f>
        <v>96</v>
      </c>
      <c r="I9" s="30">
        <f t="shared" si="1"/>
        <v>76.800000000000011</v>
      </c>
      <c r="J9" s="31">
        <f t="shared" ref="J9:J27" si="2">SUM(F9:I9)</f>
        <v>460.8</v>
      </c>
      <c r="K9" s="12"/>
      <c r="L9" s="10"/>
      <c r="M9" s="10"/>
      <c r="N9" s="10"/>
    </row>
    <row r="10" spans="3:15" x14ac:dyDescent="0.25">
      <c r="C10" s="10" t="s">
        <v>7</v>
      </c>
      <c r="D10" s="10" t="s">
        <v>56</v>
      </c>
      <c r="E10" s="10" t="s">
        <v>1</v>
      </c>
      <c r="F10" s="30">
        <f t="shared" si="0"/>
        <v>168</v>
      </c>
      <c r="G10" s="84">
        <v>120</v>
      </c>
      <c r="H10" s="30">
        <f t="shared" si="1"/>
        <v>96</v>
      </c>
      <c r="I10" s="30">
        <f t="shared" si="1"/>
        <v>76.800000000000011</v>
      </c>
      <c r="J10" s="31">
        <f t="shared" si="2"/>
        <v>460.8</v>
      </c>
      <c r="K10" s="12"/>
      <c r="L10" s="10"/>
      <c r="M10" s="10"/>
      <c r="N10" s="10"/>
    </row>
    <row r="11" spans="3:15" x14ac:dyDescent="0.25">
      <c r="C11" s="10" t="s">
        <v>8</v>
      </c>
      <c r="D11" s="10" t="s">
        <v>57</v>
      </c>
      <c r="E11" s="10" t="s">
        <v>1</v>
      </c>
      <c r="F11" s="30">
        <f t="shared" si="0"/>
        <v>168</v>
      </c>
      <c r="G11" s="84">
        <v>120</v>
      </c>
      <c r="H11" s="30">
        <f t="shared" si="1"/>
        <v>96</v>
      </c>
      <c r="I11" s="30">
        <f t="shared" si="1"/>
        <v>76.800000000000011</v>
      </c>
      <c r="J11" s="31">
        <f t="shared" si="2"/>
        <v>460.8</v>
      </c>
      <c r="K11" s="12"/>
      <c r="L11" s="10"/>
      <c r="M11" s="10"/>
      <c r="N11" s="10"/>
    </row>
    <row r="12" spans="3:15" x14ac:dyDescent="0.25">
      <c r="C12" s="10" t="s">
        <v>9</v>
      </c>
      <c r="D12" s="10" t="s">
        <v>58</v>
      </c>
      <c r="E12" s="10" t="s">
        <v>1</v>
      </c>
      <c r="F12" s="30">
        <f t="shared" si="0"/>
        <v>56</v>
      </c>
      <c r="G12" s="84">
        <v>40</v>
      </c>
      <c r="H12" s="30">
        <f t="shared" si="1"/>
        <v>32</v>
      </c>
      <c r="I12" s="30">
        <f t="shared" si="1"/>
        <v>25.6</v>
      </c>
      <c r="J12" s="31">
        <f t="shared" si="2"/>
        <v>153.6</v>
      </c>
      <c r="K12" s="12"/>
      <c r="L12" s="10"/>
      <c r="M12" s="10"/>
      <c r="N12" s="10"/>
    </row>
    <row r="13" spans="3:15" x14ac:dyDescent="0.25">
      <c r="C13" s="10" t="s">
        <v>10</v>
      </c>
      <c r="D13" s="10" t="s">
        <v>59</v>
      </c>
      <c r="E13" s="10" t="s">
        <v>1</v>
      </c>
      <c r="F13" s="30">
        <f t="shared" si="0"/>
        <v>168</v>
      </c>
      <c r="G13" s="84">
        <v>120</v>
      </c>
      <c r="H13" s="30">
        <f t="shared" si="1"/>
        <v>96</v>
      </c>
      <c r="I13" s="30">
        <f t="shared" si="1"/>
        <v>76.800000000000011</v>
      </c>
      <c r="J13" s="31">
        <f t="shared" si="2"/>
        <v>460.8</v>
      </c>
      <c r="K13" s="12"/>
      <c r="L13" s="10"/>
      <c r="M13" s="10"/>
      <c r="N13" s="10"/>
    </row>
    <row r="14" spans="3:15" x14ac:dyDescent="0.25">
      <c r="C14" s="10" t="s">
        <v>11</v>
      </c>
      <c r="D14" s="10" t="s">
        <v>60</v>
      </c>
      <c r="E14" s="10" t="s">
        <v>1</v>
      </c>
      <c r="F14" s="30">
        <f t="shared" si="0"/>
        <v>125.99999999999999</v>
      </c>
      <c r="G14" s="10">
        <v>90</v>
      </c>
      <c r="H14" s="30">
        <f t="shared" si="1"/>
        <v>72</v>
      </c>
      <c r="I14" s="30">
        <f t="shared" si="1"/>
        <v>57.6</v>
      </c>
      <c r="J14" s="31">
        <f t="shared" si="2"/>
        <v>345.6</v>
      </c>
      <c r="K14" s="12"/>
      <c r="L14" s="10"/>
      <c r="M14" s="10"/>
      <c r="N14" s="10"/>
    </row>
    <row r="15" spans="3:15" x14ac:dyDescent="0.25">
      <c r="C15" s="10" t="s">
        <v>12</v>
      </c>
      <c r="D15" s="10" t="s">
        <v>61</v>
      </c>
      <c r="E15" s="10" t="s">
        <v>1</v>
      </c>
      <c r="F15" s="30">
        <f t="shared" si="0"/>
        <v>336</v>
      </c>
      <c r="G15" s="10">
        <v>240</v>
      </c>
      <c r="H15" s="30">
        <f t="shared" si="1"/>
        <v>192</v>
      </c>
      <c r="I15" s="30">
        <f t="shared" si="1"/>
        <v>153.60000000000002</v>
      </c>
      <c r="J15" s="31">
        <f t="shared" si="2"/>
        <v>921.6</v>
      </c>
      <c r="K15" s="12"/>
      <c r="L15" s="10"/>
      <c r="M15" s="10"/>
      <c r="N15" s="10"/>
    </row>
    <row r="16" spans="3:15" x14ac:dyDescent="0.25">
      <c r="C16" s="10" t="s">
        <v>13</v>
      </c>
      <c r="D16" s="10" t="s">
        <v>86</v>
      </c>
      <c r="E16" s="10" t="s">
        <v>1</v>
      </c>
      <c r="F16" s="30">
        <f t="shared" si="0"/>
        <v>168</v>
      </c>
      <c r="G16" s="10">
        <v>120</v>
      </c>
      <c r="H16" s="30">
        <f t="shared" si="1"/>
        <v>96</v>
      </c>
      <c r="I16" s="30">
        <f t="shared" si="1"/>
        <v>76.800000000000011</v>
      </c>
      <c r="J16" s="31">
        <f t="shared" si="2"/>
        <v>460.8</v>
      </c>
      <c r="K16" s="12"/>
      <c r="L16" s="10"/>
      <c r="M16" s="10"/>
      <c r="N16" s="10"/>
    </row>
    <row r="17" spans="3:15" x14ac:dyDescent="0.25">
      <c r="C17" s="10" t="s">
        <v>14</v>
      </c>
      <c r="D17" s="10" t="s">
        <v>62</v>
      </c>
      <c r="E17" s="10" t="s">
        <v>1</v>
      </c>
      <c r="F17" s="30">
        <f t="shared" si="0"/>
        <v>56</v>
      </c>
      <c r="G17" s="10">
        <v>40</v>
      </c>
      <c r="H17" s="30">
        <f t="shared" si="1"/>
        <v>32</v>
      </c>
      <c r="I17" s="30">
        <f t="shared" si="1"/>
        <v>25.6</v>
      </c>
      <c r="J17" s="31">
        <f t="shared" si="2"/>
        <v>153.6</v>
      </c>
      <c r="K17" s="12"/>
      <c r="L17" s="10"/>
      <c r="M17" s="10"/>
      <c r="N17" s="10"/>
    </row>
    <row r="18" spans="3:15" x14ac:dyDescent="0.25">
      <c r="C18" s="10" t="s">
        <v>15</v>
      </c>
      <c r="D18" s="10" t="s">
        <v>63</v>
      </c>
      <c r="E18" s="10" t="s">
        <v>1</v>
      </c>
      <c r="F18" s="30">
        <f t="shared" si="0"/>
        <v>28</v>
      </c>
      <c r="G18" s="10">
        <v>20</v>
      </c>
      <c r="H18" s="30">
        <f t="shared" si="1"/>
        <v>16</v>
      </c>
      <c r="I18" s="30">
        <f t="shared" si="1"/>
        <v>12.8</v>
      </c>
      <c r="J18" s="31">
        <f t="shared" si="2"/>
        <v>76.8</v>
      </c>
      <c r="K18" s="12"/>
      <c r="L18" s="10"/>
      <c r="M18" s="10"/>
      <c r="N18" s="10"/>
    </row>
    <row r="19" spans="3:15" x14ac:dyDescent="0.25">
      <c r="C19" s="10" t="s">
        <v>16</v>
      </c>
      <c r="D19" s="10" t="s">
        <v>64</v>
      </c>
      <c r="E19" s="10" t="s">
        <v>1</v>
      </c>
      <c r="F19" s="30">
        <f t="shared" si="0"/>
        <v>56</v>
      </c>
      <c r="G19" s="10">
        <v>40</v>
      </c>
      <c r="H19" s="30">
        <f t="shared" si="1"/>
        <v>32</v>
      </c>
      <c r="I19" s="30">
        <f t="shared" si="1"/>
        <v>25.6</v>
      </c>
      <c r="J19" s="31">
        <f t="shared" si="2"/>
        <v>153.6</v>
      </c>
      <c r="K19" s="12"/>
      <c r="L19" s="10"/>
      <c r="M19" s="10"/>
      <c r="N19" s="10"/>
    </row>
    <row r="20" spans="3:15" x14ac:dyDescent="0.25">
      <c r="C20" s="10" t="s">
        <v>17</v>
      </c>
      <c r="D20" s="10" t="s">
        <v>65</v>
      </c>
      <c r="E20" s="10" t="s">
        <v>1</v>
      </c>
      <c r="F20" s="30">
        <f t="shared" si="0"/>
        <v>56</v>
      </c>
      <c r="G20" s="10">
        <v>40</v>
      </c>
      <c r="H20" s="30">
        <f t="shared" si="1"/>
        <v>32</v>
      </c>
      <c r="I20" s="30">
        <f t="shared" si="1"/>
        <v>25.6</v>
      </c>
      <c r="J20" s="31">
        <f t="shared" si="2"/>
        <v>153.6</v>
      </c>
      <c r="K20" s="12"/>
      <c r="L20" s="10"/>
      <c r="M20" s="10"/>
      <c r="N20" s="10"/>
    </row>
    <row r="21" spans="3:15" x14ac:dyDescent="0.25">
      <c r="C21" s="10" t="s">
        <v>18</v>
      </c>
      <c r="D21" s="10" t="s">
        <v>66</v>
      </c>
      <c r="E21" s="10" t="s">
        <v>1</v>
      </c>
      <c r="F21" s="30">
        <f t="shared" si="0"/>
        <v>28</v>
      </c>
      <c r="G21" s="10">
        <v>20</v>
      </c>
      <c r="H21" s="30">
        <f t="shared" si="1"/>
        <v>16</v>
      </c>
      <c r="I21" s="30">
        <f t="shared" si="1"/>
        <v>12.8</v>
      </c>
      <c r="J21" s="31">
        <f t="shared" si="2"/>
        <v>76.8</v>
      </c>
      <c r="K21" s="12"/>
      <c r="L21" s="10"/>
      <c r="M21" s="10"/>
      <c r="N21" s="10"/>
    </row>
    <row r="22" spans="3:15" x14ac:dyDescent="0.25">
      <c r="C22" s="10" t="s">
        <v>19</v>
      </c>
      <c r="D22" s="10" t="s">
        <v>67</v>
      </c>
      <c r="E22" s="10" t="s">
        <v>1</v>
      </c>
      <c r="F22" s="30">
        <f t="shared" si="0"/>
        <v>28</v>
      </c>
      <c r="G22" s="10">
        <v>20</v>
      </c>
      <c r="H22" s="30">
        <f t="shared" si="1"/>
        <v>16</v>
      </c>
      <c r="I22" s="30">
        <f t="shared" si="1"/>
        <v>12.8</v>
      </c>
      <c r="J22" s="31">
        <f t="shared" si="2"/>
        <v>76.8</v>
      </c>
      <c r="K22" s="12"/>
      <c r="L22" s="10"/>
      <c r="M22" s="10"/>
      <c r="N22" s="10"/>
    </row>
    <row r="23" spans="3:15" x14ac:dyDescent="0.25">
      <c r="C23" s="10" t="s">
        <v>20</v>
      </c>
      <c r="D23" s="10" t="s">
        <v>68</v>
      </c>
      <c r="E23" s="10" t="s">
        <v>1</v>
      </c>
      <c r="F23" s="30">
        <f t="shared" si="0"/>
        <v>56</v>
      </c>
      <c r="G23" s="10">
        <v>40</v>
      </c>
      <c r="H23" s="30">
        <f t="shared" si="1"/>
        <v>32</v>
      </c>
      <c r="I23" s="30">
        <f t="shared" si="1"/>
        <v>25.6</v>
      </c>
      <c r="J23" s="31">
        <f t="shared" si="2"/>
        <v>153.6</v>
      </c>
      <c r="K23" s="12"/>
      <c r="L23" s="10"/>
      <c r="M23" s="10"/>
      <c r="N23" s="10"/>
    </row>
    <row r="24" spans="3:15" x14ac:dyDescent="0.25">
      <c r="C24" s="10" t="s">
        <v>21</v>
      </c>
      <c r="D24" s="10" t="s">
        <v>69</v>
      </c>
      <c r="E24" s="10" t="s">
        <v>1</v>
      </c>
      <c r="F24" s="30">
        <f t="shared" si="0"/>
        <v>33.599999999999994</v>
      </c>
      <c r="G24" s="10">
        <v>24</v>
      </c>
      <c r="H24" s="30">
        <f t="shared" si="1"/>
        <v>19.200000000000003</v>
      </c>
      <c r="I24" s="30">
        <f t="shared" si="1"/>
        <v>15.360000000000003</v>
      </c>
      <c r="J24" s="31">
        <f t="shared" si="2"/>
        <v>92.16</v>
      </c>
      <c r="K24" s="12"/>
      <c r="L24" s="10"/>
      <c r="M24" s="10"/>
      <c r="N24" s="10"/>
    </row>
    <row r="25" spans="3:15" x14ac:dyDescent="0.25">
      <c r="C25" s="10" t="s">
        <v>22</v>
      </c>
      <c r="D25" s="10" t="s">
        <v>70</v>
      </c>
      <c r="E25" s="10" t="s">
        <v>1</v>
      </c>
      <c r="F25" s="30">
        <f t="shared" si="0"/>
        <v>33.599999999999994</v>
      </c>
      <c r="G25" s="10">
        <v>24</v>
      </c>
      <c r="H25" s="30">
        <f t="shared" si="1"/>
        <v>19.200000000000003</v>
      </c>
      <c r="I25" s="30">
        <f t="shared" si="1"/>
        <v>15.360000000000003</v>
      </c>
      <c r="J25" s="31">
        <f t="shared" si="2"/>
        <v>92.16</v>
      </c>
      <c r="K25" s="12"/>
      <c r="L25" s="10"/>
      <c r="M25" s="10"/>
      <c r="N25" s="10"/>
    </row>
    <row r="26" spans="3:15" x14ac:dyDescent="0.25">
      <c r="C26" s="10" t="s">
        <v>23</v>
      </c>
      <c r="D26" s="10" t="s">
        <v>71</v>
      </c>
      <c r="E26" s="10" t="s">
        <v>1</v>
      </c>
      <c r="F26" s="30">
        <f t="shared" si="0"/>
        <v>33.599999999999994</v>
      </c>
      <c r="G26" s="10">
        <v>24</v>
      </c>
      <c r="H26" s="30">
        <f t="shared" si="1"/>
        <v>19.200000000000003</v>
      </c>
      <c r="I26" s="30">
        <f t="shared" si="1"/>
        <v>15.360000000000003</v>
      </c>
      <c r="J26" s="31">
        <f t="shared" si="2"/>
        <v>92.16</v>
      </c>
      <c r="K26" s="12"/>
      <c r="L26" s="10"/>
      <c r="M26" s="10"/>
      <c r="N26" s="10"/>
    </row>
    <row r="27" spans="3:15" x14ac:dyDescent="0.25">
      <c r="C27" s="10" t="s">
        <v>24</v>
      </c>
      <c r="D27" s="10" t="s">
        <v>72</v>
      </c>
      <c r="E27" s="10" t="s">
        <v>1</v>
      </c>
      <c r="F27" s="30">
        <f t="shared" si="0"/>
        <v>33.599999999999994</v>
      </c>
      <c r="G27" s="10">
        <v>24</v>
      </c>
      <c r="H27" s="30">
        <f t="shared" si="1"/>
        <v>19.200000000000003</v>
      </c>
      <c r="I27" s="30">
        <f t="shared" si="1"/>
        <v>15.360000000000003</v>
      </c>
      <c r="J27" s="31">
        <f t="shared" si="2"/>
        <v>92.16</v>
      </c>
      <c r="K27" s="67"/>
      <c r="L27" s="2"/>
      <c r="M27" s="2"/>
      <c r="N27" s="2"/>
    </row>
    <row r="28" spans="3:15" x14ac:dyDescent="0.25">
      <c r="C28" s="49"/>
      <c r="D28" s="49"/>
      <c r="E28" s="20"/>
      <c r="G28" s="85"/>
      <c r="I28" s="37"/>
      <c r="J28" s="69"/>
      <c r="K28" s="70"/>
      <c r="L28" s="21"/>
      <c r="M28" s="21"/>
      <c r="N28" s="21"/>
    </row>
    <row r="29" spans="3:15" x14ac:dyDescent="0.25">
      <c r="C29" s="64"/>
      <c r="D29" s="66" t="s">
        <v>87</v>
      </c>
      <c r="E29" s="13"/>
      <c r="F29" s="51"/>
      <c r="G29" s="85"/>
      <c r="H29" s="51"/>
      <c r="I29" s="73"/>
      <c r="J29" s="72"/>
      <c r="K29" s="71"/>
      <c r="L29" s="64"/>
      <c r="M29" s="64"/>
      <c r="N29" s="64"/>
      <c r="O29" s="21"/>
    </row>
    <row r="30" spans="3:15" x14ac:dyDescent="0.25">
      <c r="C30" s="10" t="s">
        <v>25</v>
      </c>
      <c r="D30" s="10" t="s">
        <v>73</v>
      </c>
      <c r="E30" s="10" t="s">
        <v>1</v>
      </c>
      <c r="F30" s="22">
        <f>G30*1.4</f>
        <v>56</v>
      </c>
      <c r="G30" s="10">
        <v>40</v>
      </c>
      <c r="H30" s="22">
        <f>G30*0.8</f>
        <v>32</v>
      </c>
      <c r="I30" s="22">
        <f>H30*0.8</f>
        <v>25.6</v>
      </c>
      <c r="J30" s="31">
        <f>SUM(F30:I30)</f>
        <v>153.6</v>
      </c>
      <c r="K30" s="12"/>
      <c r="L30" s="10"/>
      <c r="M30" s="10"/>
      <c r="N30" s="10"/>
    </row>
    <row r="31" spans="3:15" x14ac:dyDescent="0.25">
      <c r="C31" s="10" t="s">
        <v>26</v>
      </c>
      <c r="D31" s="10" t="s">
        <v>88</v>
      </c>
      <c r="E31" s="10" t="s">
        <v>1</v>
      </c>
      <c r="F31" s="22">
        <f t="shared" ref="F31:F36" si="3">G31*1.4</f>
        <v>33.599999999999994</v>
      </c>
      <c r="G31" s="10">
        <v>24</v>
      </c>
      <c r="H31" s="22">
        <f t="shared" ref="H31:I36" si="4">G31*0.8</f>
        <v>19.200000000000003</v>
      </c>
      <c r="I31" s="22">
        <f t="shared" si="4"/>
        <v>15.360000000000003</v>
      </c>
      <c r="J31" s="31">
        <f t="shared" ref="J31:J36" si="5">SUM(F31:I31)</f>
        <v>92.16</v>
      </c>
      <c r="K31" s="12"/>
      <c r="L31" s="10"/>
      <c r="M31" s="10"/>
      <c r="N31" s="10"/>
    </row>
    <row r="32" spans="3:15" x14ac:dyDescent="0.25">
      <c r="C32" s="10" t="s">
        <v>27</v>
      </c>
      <c r="D32" s="10" t="s">
        <v>74</v>
      </c>
      <c r="E32" s="10" t="s">
        <v>1</v>
      </c>
      <c r="F32" s="22">
        <f t="shared" si="3"/>
        <v>33.599999999999994</v>
      </c>
      <c r="G32" s="10">
        <v>24</v>
      </c>
      <c r="H32" s="22">
        <f t="shared" si="4"/>
        <v>19.200000000000003</v>
      </c>
      <c r="I32" s="22">
        <f t="shared" si="4"/>
        <v>15.360000000000003</v>
      </c>
      <c r="J32" s="31">
        <f t="shared" si="5"/>
        <v>92.16</v>
      </c>
      <c r="K32" s="12"/>
      <c r="L32" s="10"/>
      <c r="M32" s="10"/>
      <c r="N32" s="10"/>
    </row>
    <row r="33" spans="3:15" x14ac:dyDescent="0.25">
      <c r="C33" s="10" t="s">
        <v>28</v>
      </c>
      <c r="D33" s="42" t="s">
        <v>75</v>
      </c>
      <c r="E33" s="10" t="s">
        <v>1</v>
      </c>
      <c r="F33" s="22">
        <f t="shared" si="3"/>
        <v>112</v>
      </c>
      <c r="G33" s="10">
        <v>80</v>
      </c>
      <c r="H33" s="22">
        <f t="shared" si="4"/>
        <v>64</v>
      </c>
      <c r="I33" s="22">
        <f t="shared" si="4"/>
        <v>51.2</v>
      </c>
      <c r="J33" s="31">
        <f t="shared" si="5"/>
        <v>307.2</v>
      </c>
      <c r="K33" s="12"/>
      <c r="L33" s="10"/>
      <c r="M33" s="10"/>
      <c r="N33" s="10"/>
    </row>
    <row r="34" spans="3:15" x14ac:dyDescent="0.25">
      <c r="C34" s="10" t="s">
        <v>29</v>
      </c>
      <c r="D34" s="10" t="s">
        <v>76</v>
      </c>
      <c r="E34" s="10" t="s">
        <v>1</v>
      </c>
      <c r="F34" s="22">
        <f t="shared" si="3"/>
        <v>33.599999999999994</v>
      </c>
      <c r="G34" s="10">
        <v>24</v>
      </c>
      <c r="H34" s="22">
        <f t="shared" si="4"/>
        <v>19.200000000000003</v>
      </c>
      <c r="I34" s="22">
        <f t="shared" si="4"/>
        <v>15.360000000000003</v>
      </c>
      <c r="J34" s="31">
        <f t="shared" si="5"/>
        <v>92.16</v>
      </c>
      <c r="K34" s="12"/>
      <c r="L34" s="10"/>
      <c r="M34" s="10"/>
      <c r="N34" s="10"/>
    </row>
    <row r="35" spans="3:15" x14ac:dyDescent="0.25">
      <c r="C35" s="10" t="s">
        <v>30</v>
      </c>
      <c r="D35" s="10" t="s">
        <v>77</v>
      </c>
      <c r="E35" s="10" t="s">
        <v>1</v>
      </c>
      <c r="F35" s="22">
        <f t="shared" si="3"/>
        <v>33.599999999999994</v>
      </c>
      <c r="G35" s="10">
        <v>24</v>
      </c>
      <c r="H35" s="22">
        <f t="shared" si="4"/>
        <v>19.200000000000003</v>
      </c>
      <c r="I35" s="22">
        <f t="shared" si="4"/>
        <v>15.360000000000003</v>
      </c>
      <c r="J35" s="31">
        <f t="shared" si="5"/>
        <v>92.16</v>
      </c>
      <c r="K35" s="12"/>
      <c r="L35" s="10"/>
      <c r="M35" s="10"/>
      <c r="N35" s="10"/>
    </row>
    <row r="36" spans="3:15" x14ac:dyDescent="0.25">
      <c r="C36" s="10" t="s">
        <v>31</v>
      </c>
      <c r="D36" s="10" t="s">
        <v>89</v>
      </c>
      <c r="E36" s="10" t="s">
        <v>1</v>
      </c>
      <c r="F36" s="22">
        <f t="shared" si="3"/>
        <v>33.599999999999994</v>
      </c>
      <c r="G36" s="10">
        <v>24</v>
      </c>
      <c r="H36" s="22">
        <f t="shared" si="4"/>
        <v>19.200000000000003</v>
      </c>
      <c r="I36" s="22">
        <f t="shared" si="4"/>
        <v>15.360000000000003</v>
      </c>
      <c r="J36" s="31">
        <f t="shared" si="5"/>
        <v>92.16</v>
      </c>
      <c r="K36" s="12"/>
      <c r="L36" s="10"/>
      <c r="M36" s="10"/>
      <c r="N36" s="10"/>
    </row>
    <row r="37" spans="3:15" x14ac:dyDescent="0.25">
      <c r="C37" s="49"/>
      <c r="D37" s="49"/>
      <c r="E37" s="62"/>
      <c r="F37" s="88"/>
      <c r="G37" s="85"/>
      <c r="H37" s="50"/>
      <c r="I37" s="50"/>
      <c r="J37" s="75"/>
      <c r="K37" s="74"/>
      <c r="L37" s="49"/>
      <c r="M37" s="49"/>
      <c r="N37" s="49"/>
      <c r="O37" s="21"/>
    </row>
    <row r="38" spans="3:15" x14ac:dyDescent="0.25">
      <c r="C38" s="64"/>
      <c r="D38" s="66" t="s">
        <v>78</v>
      </c>
      <c r="E38" s="13"/>
      <c r="F38" s="89"/>
      <c r="G38" s="85"/>
      <c r="H38" s="43"/>
      <c r="I38" s="43"/>
      <c r="J38" s="38"/>
      <c r="K38" s="19"/>
      <c r="L38" s="20"/>
      <c r="M38" s="20"/>
      <c r="N38" s="20"/>
    </row>
    <row r="39" spans="3:15" x14ac:dyDescent="0.25">
      <c r="C39" s="10" t="s">
        <v>32</v>
      </c>
      <c r="D39" s="10" t="s">
        <v>79</v>
      </c>
      <c r="E39" s="76" t="s">
        <v>1</v>
      </c>
      <c r="F39" s="90">
        <f>G39*1.4</f>
        <v>11.2</v>
      </c>
      <c r="G39" s="10">
        <v>8</v>
      </c>
      <c r="H39" s="22">
        <f>SUM(F39:G39)</f>
        <v>19.2</v>
      </c>
      <c r="I39" s="22">
        <f>H39*0.8</f>
        <v>15.36</v>
      </c>
      <c r="J39" s="31">
        <f>SUM(H39)</f>
        <v>19.2</v>
      </c>
      <c r="K39" s="12"/>
      <c r="L39" s="10"/>
      <c r="M39" s="10"/>
      <c r="N39" s="10"/>
    </row>
    <row r="40" spans="3:15" x14ac:dyDescent="0.25">
      <c r="C40" s="10" t="s">
        <v>33</v>
      </c>
      <c r="D40" s="10" t="s">
        <v>80</v>
      </c>
      <c r="E40" s="76" t="s">
        <v>1</v>
      </c>
      <c r="F40" s="90">
        <f t="shared" ref="F40:F45" si="6">G40*1.4</f>
        <v>11.2</v>
      </c>
      <c r="G40" s="10">
        <v>8</v>
      </c>
      <c r="H40" s="22">
        <f t="shared" ref="H40:H45" si="7">SUM(F40:G40)</f>
        <v>19.2</v>
      </c>
      <c r="I40" s="22">
        <f t="shared" ref="I40:I45" si="8">H40*0.8</f>
        <v>15.36</v>
      </c>
      <c r="J40" s="31">
        <f t="shared" ref="J40:J45" si="9">SUM(H40)</f>
        <v>19.2</v>
      </c>
      <c r="K40" s="12"/>
      <c r="L40" s="10"/>
      <c r="M40" s="10"/>
      <c r="N40" s="10"/>
    </row>
    <row r="41" spans="3:15" x14ac:dyDescent="0.25">
      <c r="C41" s="10" t="s">
        <v>34</v>
      </c>
      <c r="D41" s="10" t="s">
        <v>81</v>
      </c>
      <c r="E41" s="76" t="s">
        <v>1</v>
      </c>
      <c r="F41" s="90">
        <f t="shared" si="6"/>
        <v>11.2</v>
      </c>
      <c r="G41" s="10">
        <v>8</v>
      </c>
      <c r="H41" s="22">
        <f t="shared" si="7"/>
        <v>19.2</v>
      </c>
      <c r="I41" s="22">
        <f t="shared" si="8"/>
        <v>15.36</v>
      </c>
      <c r="J41" s="31">
        <f t="shared" si="9"/>
        <v>19.2</v>
      </c>
      <c r="K41" s="12"/>
      <c r="L41" s="10"/>
      <c r="M41" s="10"/>
      <c r="N41" s="10"/>
    </row>
    <row r="42" spans="3:15" x14ac:dyDescent="0.25">
      <c r="C42" s="10" t="s">
        <v>35</v>
      </c>
      <c r="D42" s="10" t="s">
        <v>82</v>
      </c>
      <c r="E42" s="76" t="s">
        <v>1</v>
      </c>
      <c r="F42" s="90">
        <f t="shared" si="6"/>
        <v>11.2</v>
      </c>
      <c r="G42" s="10">
        <v>8</v>
      </c>
      <c r="H42" s="22">
        <f t="shared" si="7"/>
        <v>19.2</v>
      </c>
      <c r="I42" s="22">
        <f t="shared" si="8"/>
        <v>15.36</v>
      </c>
      <c r="J42" s="31">
        <f t="shared" si="9"/>
        <v>19.2</v>
      </c>
      <c r="K42" s="12"/>
      <c r="L42" s="10"/>
      <c r="M42" s="10"/>
      <c r="N42" s="10"/>
    </row>
    <row r="43" spans="3:15" x14ac:dyDescent="0.25">
      <c r="C43" s="10" t="s">
        <v>36</v>
      </c>
      <c r="D43" s="10" t="s">
        <v>83</v>
      </c>
      <c r="E43" s="76" t="s">
        <v>1</v>
      </c>
      <c r="F43" s="90">
        <f t="shared" si="6"/>
        <v>11.2</v>
      </c>
      <c r="G43" s="10">
        <v>8</v>
      </c>
      <c r="H43" s="22">
        <f t="shared" si="7"/>
        <v>19.2</v>
      </c>
      <c r="I43" s="22">
        <f t="shared" si="8"/>
        <v>15.36</v>
      </c>
      <c r="J43" s="31">
        <f t="shared" si="9"/>
        <v>19.2</v>
      </c>
      <c r="K43" s="12"/>
      <c r="L43" s="10"/>
      <c r="M43" s="10"/>
      <c r="N43" s="10"/>
    </row>
    <row r="44" spans="3:15" x14ac:dyDescent="0.25">
      <c r="C44" s="10" t="s">
        <v>37</v>
      </c>
      <c r="D44" s="10" t="s">
        <v>84</v>
      </c>
      <c r="E44" s="76" t="s">
        <v>1</v>
      </c>
      <c r="F44" s="90">
        <f t="shared" si="6"/>
        <v>11.2</v>
      </c>
      <c r="G44" s="10">
        <v>8</v>
      </c>
      <c r="H44" s="22">
        <f t="shared" si="7"/>
        <v>19.2</v>
      </c>
      <c r="I44" s="22">
        <f t="shared" si="8"/>
        <v>15.36</v>
      </c>
      <c r="J44" s="31">
        <f t="shared" si="9"/>
        <v>19.2</v>
      </c>
      <c r="K44" s="12"/>
      <c r="L44" s="10"/>
      <c r="M44" s="10"/>
      <c r="N44" s="10"/>
    </row>
    <row r="45" spans="3:15" x14ac:dyDescent="0.25">
      <c r="C45" s="10" t="s">
        <v>38</v>
      </c>
      <c r="D45" s="10" t="s">
        <v>85</v>
      </c>
      <c r="E45" s="76" t="s">
        <v>1</v>
      </c>
      <c r="F45" s="90">
        <f t="shared" si="6"/>
        <v>11.2</v>
      </c>
      <c r="G45" s="10">
        <v>8</v>
      </c>
      <c r="H45" s="22">
        <f t="shared" si="7"/>
        <v>19.2</v>
      </c>
      <c r="I45" s="22">
        <f t="shared" si="8"/>
        <v>15.36</v>
      </c>
      <c r="J45" s="31">
        <f t="shared" si="9"/>
        <v>19.2</v>
      </c>
      <c r="K45" s="12"/>
      <c r="L45" s="10"/>
      <c r="M45" s="10"/>
      <c r="N45" s="10"/>
    </row>
    <row r="46" spans="3:15" x14ac:dyDescent="0.25">
      <c r="C46" s="18"/>
      <c r="D46" s="20"/>
      <c r="E46" s="20"/>
      <c r="F46" s="43"/>
      <c r="G46" s="43"/>
      <c r="H46" s="43"/>
      <c r="I46" s="43"/>
      <c r="J46" s="38"/>
      <c r="K46" s="19"/>
      <c r="L46" s="20"/>
      <c r="M46" s="20"/>
      <c r="N46" s="20"/>
    </row>
    <row r="47" spans="3:15" x14ac:dyDescent="0.25">
      <c r="C47" s="21"/>
      <c r="D47" s="80" t="s">
        <v>90</v>
      </c>
    </row>
    <row r="51" spans="4:13" x14ac:dyDescent="0.25">
      <c r="D51" s="21"/>
      <c r="F51" s="87"/>
    </row>
    <row r="52" spans="4:13" ht="85.5" customHeight="1" x14ac:dyDescent="0.25">
      <c r="D52" s="81"/>
      <c r="E52" s="82"/>
      <c r="F52" s="82"/>
      <c r="G52" s="82"/>
      <c r="H52" s="82"/>
      <c r="I52" s="82"/>
      <c r="J52" s="82"/>
      <c r="K52" s="82"/>
      <c r="L52" s="82"/>
      <c r="M52" s="21"/>
    </row>
    <row r="53" spans="4:13" x14ac:dyDescent="0.25">
      <c r="D53" s="4"/>
      <c r="E53" s="5"/>
      <c r="F53" s="41"/>
      <c r="G53" s="32"/>
      <c r="H53" s="41"/>
      <c r="I53" s="32"/>
      <c r="J53" s="33"/>
      <c r="K53" s="4"/>
      <c r="L53" s="5"/>
    </row>
    <row r="54" spans="4:13" ht="45" customHeight="1" x14ac:dyDescent="0.25">
      <c r="D54" s="81"/>
      <c r="E54" s="82"/>
      <c r="F54" s="82"/>
      <c r="G54" s="82"/>
      <c r="H54" s="82"/>
      <c r="I54" s="82"/>
      <c r="J54" s="82"/>
      <c r="K54" s="82"/>
      <c r="L54" s="82"/>
      <c r="M54" s="21"/>
    </row>
    <row r="55" spans="4:13" x14ac:dyDescent="0.25">
      <c r="D55" s="45"/>
      <c r="E55" s="46"/>
      <c r="F55" s="47"/>
      <c r="G55" s="44"/>
      <c r="H55" s="47"/>
      <c r="I55" s="44"/>
      <c r="J55" s="48"/>
      <c r="K55" s="45"/>
      <c r="L55" s="46"/>
    </row>
    <row r="56" spans="4:13" ht="81" customHeight="1" x14ac:dyDescent="0.25">
      <c r="D56" s="81"/>
      <c r="E56" s="82"/>
      <c r="F56" s="82"/>
      <c r="G56" s="82"/>
      <c r="H56" s="82"/>
      <c r="I56" s="82"/>
      <c r="J56" s="82"/>
      <c r="K56" s="82"/>
      <c r="L56" s="82"/>
    </row>
  </sheetData>
  <mergeCells count="3">
    <mergeCell ref="D52:L52"/>
    <mergeCell ref="D54:L54"/>
    <mergeCell ref="D56:L56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47"/>
  <sheetViews>
    <sheetView topLeftCell="A5" workbookViewId="0">
      <selection activeCell="F41" sqref="F41"/>
    </sheetView>
  </sheetViews>
  <sheetFormatPr defaultRowHeight="15" x14ac:dyDescent="0.25"/>
  <cols>
    <col min="4" max="4" width="49.42578125" customWidth="1"/>
    <col min="6" max="6" width="12.85546875" style="23" customWidth="1"/>
    <col min="7" max="7" width="9.42578125" style="23" customWidth="1"/>
    <col min="8" max="8" width="13" style="23" customWidth="1"/>
    <col min="9" max="9" width="9.140625" style="23" customWidth="1"/>
    <col min="10" max="10" width="12.28515625" style="23" customWidth="1"/>
    <col min="11" max="11" width="14.7109375" style="24" customWidth="1"/>
    <col min="12" max="12" width="14.7109375" style="11" customWidth="1"/>
  </cols>
  <sheetData>
    <row r="2" spans="2:15" x14ac:dyDescent="0.25">
      <c r="D2" s="3" t="s">
        <v>92</v>
      </c>
      <c r="E2" s="3"/>
    </row>
    <row r="3" spans="2:15" x14ac:dyDescent="0.25">
      <c r="D3" s="1"/>
      <c r="E3" s="1"/>
    </row>
    <row r="4" spans="2:15" ht="45" x14ac:dyDescent="0.25">
      <c r="C4" s="9" t="s">
        <v>4</v>
      </c>
      <c r="D4" s="9" t="s">
        <v>2</v>
      </c>
      <c r="E4" s="9" t="s">
        <v>3</v>
      </c>
      <c r="F4" s="34" t="s">
        <v>45</v>
      </c>
      <c r="G4" s="34" t="s">
        <v>46</v>
      </c>
      <c r="H4" s="34" t="s">
        <v>47</v>
      </c>
      <c r="I4" s="34" t="s">
        <v>44</v>
      </c>
      <c r="J4" s="34" t="s">
        <v>43</v>
      </c>
      <c r="K4" s="26" t="s">
        <v>48</v>
      </c>
      <c r="L4" s="6" t="s">
        <v>53</v>
      </c>
      <c r="M4" s="6" t="s">
        <v>49</v>
      </c>
      <c r="N4" s="6" t="s">
        <v>50</v>
      </c>
      <c r="O4" s="6" t="s">
        <v>51</v>
      </c>
    </row>
    <row r="5" spans="2:15" x14ac:dyDescent="0.25">
      <c r="C5" s="2"/>
      <c r="D5" s="8" t="s">
        <v>5</v>
      </c>
      <c r="E5" s="8" t="s">
        <v>6</v>
      </c>
      <c r="F5" s="34"/>
      <c r="G5" s="34"/>
      <c r="H5" s="34"/>
      <c r="I5" s="34"/>
      <c r="J5" s="34"/>
      <c r="K5" s="26" t="s">
        <v>7</v>
      </c>
      <c r="L5" s="6"/>
      <c r="M5" s="6" t="s">
        <v>8</v>
      </c>
      <c r="N5" s="6" t="s">
        <v>9</v>
      </c>
      <c r="O5" s="6" t="s">
        <v>52</v>
      </c>
    </row>
    <row r="6" spans="2:15" x14ac:dyDescent="0.25">
      <c r="C6" s="62"/>
      <c r="D6" s="62"/>
      <c r="E6" s="62"/>
      <c r="F6" s="35"/>
      <c r="G6" s="35"/>
      <c r="H6" s="35"/>
      <c r="I6" s="35"/>
      <c r="J6" s="35"/>
      <c r="K6" s="29"/>
      <c r="L6" s="7"/>
      <c r="M6" s="7"/>
      <c r="N6" s="7"/>
      <c r="O6" s="7"/>
    </row>
    <row r="7" spans="2:15" x14ac:dyDescent="0.25">
      <c r="B7" s="21"/>
      <c r="C7" s="79"/>
      <c r="D7" s="78" t="s">
        <v>0</v>
      </c>
      <c r="E7" s="77"/>
      <c r="F7" s="61"/>
    </row>
    <row r="8" spans="2:15" x14ac:dyDescent="0.25">
      <c r="C8" s="10" t="s">
        <v>5</v>
      </c>
      <c r="D8" s="10" t="s">
        <v>54</v>
      </c>
      <c r="E8" s="10" t="s">
        <v>1</v>
      </c>
      <c r="F8" s="83">
        <v>120</v>
      </c>
      <c r="G8" s="83">
        <v>30</v>
      </c>
      <c r="H8" s="83">
        <v>30</v>
      </c>
      <c r="I8" s="10">
        <v>20</v>
      </c>
      <c r="J8" s="10">
        <v>180</v>
      </c>
      <c r="K8" s="36">
        <f>SUM(F8:J8)</f>
        <v>380</v>
      </c>
      <c r="L8" s="16"/>
      <c r="M8" s="15"/>
      <c r="N8" s="14"/>
      <c r="O8" s="14"/>
    </row>
    <row r="9" spans="2:15" x14ac:dyDescent="0.25">
      <c r="C9" s="10" t="s">
        <v>6</v>
      </c>
      <c r="D9" s="10" t="s">
        <v>55</v>
      </c>
      <c r="E9" s="10" t="s">
        <v>1</v>
      </c>
      <c r="F9" s="84">
        <v>120</v>
      </c>
      <c r="G9" s="84">
        <v>30</v>
      </c>
      <c r="H9" s="84">
        <v>30</v>
      </c>
      <c r="I9" s="10">
        <v>300</v>
      </c>
      <c r="J9" s="10">
        <v>1100</v>
      </c>
      <c r="K9" s="36">
        <f t="shared" ref="K9:K27" si="0">SUM(F9:J9)</f>
        <v>1580</v>
      </c>
      <c r="L9" s="16"/>
      <c r="M9" s="15"/>
      <c r="N9" s="14"/>
      <c r="O9" s="14"/>
    </row>
    <row r="10" spans="2:15" x14ac:dyDescent="0.25">
      <c r="C10" s="10" t="s">
        <v>7</v>
      </c>
      <c r="D10" s="10" t="s">
        <v>56</v>
      </c>
      <c r="E10" s="10" t="s">
        <v>1</v>
      </c>
      <c r="F10" s="84">
        <v>120</v>
      </c>
      <c r="G10" s="84">
        <v>30</v>
      </c>
      <c r="H10" s="84">
        <v>30</v>
      </c>
      <c r="I10" s="10">
        <v>10</v>
      </c>
      <c r="J10" s="10">
        <v>180</v>
      </c>
      <c r="K10" s="36">
        <f t="shared" si="0"/>
        <v>370</v>
      </c>
      <c r="L10" s="16"/>
      <c r="M10" s="15"/>
      <c r="N10" s="14"/>
      <c r="O10" s="14"/>
    </row>
    <row r="11" spans="2:15" x14ac:dyDescent="0.25">
      <c r="C11" s="10" t="s">
        <v>8</v>
      </c>
      <c r="D11" s="10" t="s">
        <v>57</v>
      </c>
      <c r="E11" s="10" t="s">
        <v>1</v>
      </c>
      <c r="F11" s="84">
        <v>120</v>
      </c>
      <c r="G11" s="84">
        <v>30</v>
      </c>
      <c r="H11" s="84">
        <v>30</v>
      </c>
      <c r="I11" s="10">
        <v>10</v>
      </c>
      <c r="J11" s="10">
        <v>550</v>
      </c>
      <c r="K11" s="36">
        <f t="shared" si="0"/>
        <v>740</v>
      </c>
      <c r="L11" s="16"/>
      <c r="M11" s="15"/>
      <c r="N11" s="14"/>
      <c r="O11" s="14"/>
    </row>
    <row r="12" spans="2:15" x14ac:dyDescent="0.25">
      <c r="C12" s="10" t="s">
        <v>9</v>
      </c>
      <c r="D12" s="10" t="s">
        <v>58</v>
      </c>
      <c r="E12" s="10" t="s">
        <v>1</v>
      </c>
      <c r="F12" s="84">
        <v>40</v>
      </c>
      <c r="G12" s="84">
        <v>10</v>
      </c>
      <c r="H12" s="84">
        <v>10</v>
      </c>
      <c r="I12" s="10">
        <v>10</v>
      </c>
      <c r="J12" s="10">
        <v>200</v>
      </c>
      <c r="K12" s="36">
        <f t="shared" si="0"/>
        <v>270</v>
      </c>
      <c r="L12" s="16"/>
      <c r="M12" s="15"/>
      <c r="N12" s="14"/>
      <c r="O12" s="14"/>
    </row>
    <row r="13" spans="2:15" x14ac:dyDescent="0.25">
      <c r="C13" s="10" t="s">
        <v>10</v>
      </c>
      <c r="D13" s="10" t="s">
        <v>59</v>
      </c>
      <c r="E13" s="10" t="s">
        <v>1</v>
      </c>
      <c r="F13" s="84">
        <v>120</v>
      </c>
      <c r="G13" s="84">
        <v>30</v>
      </c>
      <c r="H13" s="84">
        <v>30</v>
      </c>
      <c r="I13" s="10">
        <v>100</v>
      </c>
      <c r="J13" s="10">
        <v>360</v>
      </c>
      <c r="K13" s="36">
        <f t="shared" si="0"/>
        <v>640</v>
      </c>
      <c r="L13" s="16"/>
      <c r="M13" s="15"/>
      <c r="N13" s="14"/>
      <c r="O13" s="14"/>
    </row>
    <row r="14" spans="2:15" x14ac:dyDescent="0.25">
      <c r="C14" s="10" t="s">
        <v>11</v>
      </c>
      <c r="D14" s="10" t="s">
        <v>60</v>
      </c>
      <c r="E14" s="10" t="s">
        <v>1</v>
      </c>
      <c r="F14" s="10">
        <v>90</v>
      </c>
      <c r="G14" s="10">
        <v>30</v>
      </c>
      <c r="H14" s="10">
        <v>30</v>
      </c>
      <c r="I14" s="10">
        <v>10</v>
      </c>
      <c r="J14" s="10">
        <v>500</v>
      </c>
      <c r="K14" s="36">
        <f t="shared" si="0"/>
        <v>660</v>
      </c>
      <c r="L14" s="16"/>
      <c r="M14" s="15"/>
      <c r="N14" s="14"/>
      <c r="O14" s="14"/>
    </row>
    <row r="15" spans="2:15" x14ac:dyDescent="0.25">
      <c r="C15" s="10" t="s">
        <v>12</v>
      </c>
      <c r="D15" s="10" t="s">
        <v>61</v>
      </c>
      <c r="E15" s="10" t="s">
        <v>1</v>
      </c>
      <c r="F15" s="10">
        <v>240</v>
      </c>
      <c r="G15" s="10">
        <v>60</v>
      </c>
      <c r="H15" s="10">
        <v>60</v>
      </c>
      <c r="I15" s="10">
        <v>50</v>
      </c>
      <c r="J15" s="10">
        <v>2500</v>
      </c>
      <c r="K15" s="36">
        <f t="shared" si="0"/>
        <v>2910</v>
      </c>
      <c r="L15" s="16"/>
      <c r="M15" s="15"/>
      <c r="N15" s="14"/>
      <c r="O15" s="14"/>
    </row>
    <row r="16" spans="2:15" x14ac:dyDescent="0.25">
      <c r="C16" s="10" t="s">
        <v>13</v>
      </c>
      <c r="D16" s="10" t="s">
        <v>86</v>
      </c>
      <c r="E16" s="10" t="s">
        <v>1</v>
      </c>
      <c r="F16" s="10">
        <v>120</v>
      </c>
      <c r="G16" s="10">
        <v>30</v>
      </c>
      <c r="H16" s="10">
        <v>30</v>
      </c>
      <c r="I16" s="10">
        <v>100</v>
      </c>
      <c r="J16" s="10">
        <v>1500</v>
      </c>
      <c r="K16" s="36">
        <f t="shared" si="0"/>
        <v>1780</v>
      </c>
      <c r="L16" s="16"/>
      <c r="M16" s="14"/>
      <c r="N16" s="14"/>
      <c r="O16" s="14"/>
    </row>
    <row r="17" spans="3:16" x14ac:dyDescent="0.25">
      <c r="C17" s="10" t="s">
        <v>14</v>
      </c>
      <c r="D17" s="10" t="s">
        <v>62</v>
      </c>
      <c r="E17" s="10" t="s">
        <v>1</v>
      </c>
      <c r="F17" s="10">
        <v>40</v>
      </c>
      <c r="G17" s="10">
        <v>10</v>
      </c>
      <c r="H17" s="10">
        <v>10</v>
      </c>
      <c r="I17" s="10">
        <v>50</v>
      </c>
      <c r="J17" s="10">
        <v>360</v>
      </c>
      <c r="K17" s="36">
        <f t="shared" si="0"/>
        <v>470</v>
      </c>
      <c r="L17" s="16"/>
      <c r="M17" s="14"/>
      <c r="N17" s="14"/>
      <c r="O17" s="14"/>
    </row>
    <row r="18" spans="3:16" x14ac:dyDescent="0.25">
      <c r="C18" s="10" t="s">
        <v>15</v>
      </c>
      <c r="D18" s="10" t="s">
        <v>63</v>
      </c>
      <c r="E18" s="10" t="s">
        <v>1</v>
      </c>
      <c r="F18" s="10">
        <v>20</v>
      </c>
      <c r="G18" s="10">
        <v>10</v>
      </c>
      <c r="H18" s="10">
        <v>10</v>
      </c>
      <c r="I18" s="10">
        <v>5</v>
      </c>
      <c r="J18" s="10">
        <v>180</v>
      </c>
      <c r="K18" s="36">
        <f t="shared" si="0"/>
        <v>225</v>
      </c>
      <c r="L18" s="16"/>
      <c r="M18" s="14"/>
      <c r="N18" s="14"/>
      <c r="O18" s="14"/>
    </row>
    <row r="19" spans="3:16" x14ac:dyDescent="0.25">
      <c r="C19" s="10" t="s">
        <v>16</v>
      </c>
      <c r="D19" s="10" t="s">
        <v>64</v>
      </c>
      <c r="E19" s="10" t="s">
        <v>1</v>
      </c>
      <c r="F19" s="10">
        <v>40</v>
      </c>
      <c r="G19" s="10">
        <v>10</v>
      </c>
      <c r="H19" s="10">
        <v>10</v>
      </c>
      <c r="I19" s="10">
        <v>10</v>
      </c>
      <c r="J19" s="10">
        <v>200</v>
      </c>
      <c r="K19" s="36">
        <f t="shared" si="0"/>
        <v>270</v>
      </c>
      <c r="L19" s="16"/>
      <c r="M19" s="14"/>
      <c r="N19" s="14"/>
      <c r="O19" s="14"/>
    </row>
    <row r="20" spans="3:16" x14ac:dyDescent="0.25">
      <c r="C20" s="10" t="s">
        <v>17</v>
      </c>
      <c r="D20" s="10" t="s">
        <v>65</v>
      </c>
      <c r="E20" s="10" t="s">
        <v>1</v>
      </c>
      <c r="F20" s="10">
        <v>40</v>
      </c>
      <c r="G20" s="10">
        <v>10</v>
      </c>
      <c r="H20" s="10">
        <v>10</v>
      </c>
      <c r="I20" s="10">
        <v>10</v>
      </c>
      <c r="J20" s="10">
        <v>80</v>
      </c>
      <c r="K20" s="36">
        <f t="shared" si="0"/>
        <v>150</v>
      </c>
      <c r="L20" s="16"/>
      <c r="M20" s="14"/>
      <c r="N20" s="14"/>
      <c r="O20" s="14"/>
    </row>
    <row r="21" spans="3:16" x14ac:dyDescent="0.25">
      <c r="C21" s="10" t="s">
        <v>18</v>
      </c>
      <c r="D21" s="10" t="s">
        <v>66</v>
      </c>
      <c r="E21" s="10" t="s">
        <v>1</v>
      </c>
      <c r="F21" s="10">
        <v>20</v>
      </c>
      <c r="G21" s="10">
        <v>10</v>
      </c>
      <c r="H21" s="10">
        <v>10</v>
      </c>
      <c r="I21" s="10">
        <v>10</v>
      </c>
      <c r="J21" s="10">
        <v>80</v>
      </c>
      <c r="K21" s="36">
        <f t="shared" si="0"/>
        <v>130</v>
      </c>
      <c r="L21" s="16"/>
      <c r="M21" s="14"/>
      <c r="N21" s="14"/>
      <c r="O21" s="14"/>
    </row>
    <row r="22" spans="3:16" x14ac:dyDescent="0.25">
      <c r="C22" s="10" t="s">
        <v>19</v>
      </c>
      <c r="D22" s="10" t="s">
        <v>67</v>
      </c>
      <c r="E22" s="10" t="s">
        <v>1</v>
      </c>
      <c r="F22" s="10">
        <v>20</v>
      </c>
      <c r="G22" s="10">
        <v>10</v>
      </c>
      <c r="H22" s="10">
        <v>10</v>
      </c>
      <c r="I22" s="10">
        <v>10</v>
      </c>
      <c r="J22" s="10">
        <v>80</v>
      </c>
      <c r="K22" s="36">
        <f t="shared" si="0"/>
        <v>130</v>
      </c>
      <c r="L22" s="16"/>
      <c r="M22" s="14"/>
      <c r="N22" s="14"/>
      <c r="O22" s="14"/>
    </row>
    <row r="23" spans="3:16" x14ac:dyDescent="0.25">
      <c r="C23" s="10" t="s">
        <v>20</v>
      </c>
      <c r="D23" s="10" t="s">
        <v>68</v>
      </c>
      <c r="E23" s="10" t="s">
        <v>1</v>
      </c>
      <c r="F23" s="10">
        <v>40</v>
      </c>
      <c r="G23" s="10">
        <v>10</v>
      </c>
      <c r="H23" s="10">
        <v>10</v>
      </c>
      <c r="I23" s="10">
        <v>100</v>
      </c>
      <c r="J23" s="10">
        <v>150</v>
      </c>
      <c r="K23" s="36">
        <f t="shared" si="0"/>
        <v>310</v>
      </c>
      <c r="L23" s="16"/>
      <c r="M23" s="14"/>
      <c r="N23" s="14"/>
      <c r="O23" s="14"/>
    </row>
    <row r="24" spans="3:16" x14ac:dyDescent="0.25">
      <c r="C24" s="10" t="s">
        <v>21</v>
      </c>
      <c r="D24" s="10" t="s">
        <v>69</v>
      </c>
      <c r="E24" s="10" t="s">
        <v>1</v>
      </c>
      <c r="F24" s="10">
        <v>24</v>
      </c>
      <c r="G24" s="10">
        <v>6</v>
      </c>
      <c r="H24" s="10">
        <v>6</v>
      </c>
      <c r="I24" s="10">
        <v>30</v>
      </c>
      <c r="J24" s="10">
        <v>300</v>
      </c>
      <c r="K24" s="36">
        <f t="shared" si="0"/>
        <v>366</v>
      </c>
      <c r="L24" s="16"/>
      <c r="M24" s="14"/>
      <c r="N24" s="14"/>
      <c r="O24" s="14"/>
    </row>
    <row r="25" spans="3:16" x14ac:dyDescent="0.25">
      <c r="C25" s="10" t="s">
        <v>22</v>
      </c>
      <c r="D25" s="10" t="s">
        <v>70</v>
      </c>
      <c r="E25" s="10" t="s">
        <v>1</v>
      </c>
      <c r="F25" s="10">
        <v>24</v>
      </c>
      <c r="G25" s="10">
        <v>6</v>
      </c>
      <c r="H25" s="10">
        <v>6</v>
      </c>
      <c r="I25" s="10">
        <v>10</v>
      </c>
      <c r="J25" s="10">
        <v>180</v>
      </c>
      <c r="K25" s="36">
        <f t="shared" si="0"/>
        <v>226</v>
      </c>
      <c r="L25" s="16"/>
      <c r="M25" s="14"/>
      <c r="N25" s="14"/>
      <c r="O25" s="14"/>
    </row>
    <row r="26" spans="3:16" x14ac:dyDescent="0.25">
      <c r="C26" s="10" t="s">
        <v>23</v>
      </c>
      <c r="D26" s="10" t="s">
        <v>71</v>
      </c>
      <c r="E26" s="10" t="s">
        <v>1</v>
      </c>
      <c r="F26" s="10">
        <v>24</v>
      </c>
      <c r="G26" s="10">
        <v>6</v>
      </c>
      <c r="H26" s="10">
        <v>6</v>
      </c>
      <c r="I26" s="10">
        <v>10</v>
      </c>
      <c r="J26" s="10">
        <v>0</v>
      </c>
      <c r="K26" s="36">
        <f t="shared" si="0"/>
        <v>46</v>
      </c>
      <c r="L26" s="16"/>
      <c r="M26" s="14"/>
      <c r="N26" s="14"/>
      <c r="O26" s="14"/>
    </row>
    <row r="27" spans="3:16" x14ac:dyDescent="0.25">
      <c r="C27" s="10" t="s">
        <v>24</v>
      </c>
      <c r="D27" s="10" t="s">
        <v>72</v>
      </c>
      <c r="E27" s="10" t="s">
        <v>1</v>
      </c>
      <c r="F27" s="10">
        <v>24</v>
      </c>
      <c r="G27" s="10">
        <v>6</v>
      </c>
      <c r="H27" s="10">
        <v>6</v>
      </c>
      <c r="I27" s="10">
        <v>10</v>
      </c>
      <c r="J27" s="10">
        <v>0</v>
      </c>
      <c r="K27" s="36">
        <f t="shared" si="0"/>
        <v>46</v>
      </c>
      <c r="L27" s="16"/>
      <c r="M27" s="14"/>
      <c r="N27" s="14"/>
      <c r="O27" s="14"/>
      <c r="P27" s="21"/>
    </row>
    <row r="28" spans="3:16" x14ac:dyDescent="0.25">
      <c r="C28" s="49"/>
      <c r="D28" s="49"/>
      <c r="E28" s="49"/>
      <c r="F28" s="85"/>
      <c r="G28" s="85"/>
      <c r="H28" s="85"/>
      <c r="I28" s="85"/>
      <c r="J28" s="20"/>
      <c r="K28" s="52"/>
      <c r="L28" s="54"/>
      <c r="M28" s="58"/>
      <c r="N28" s="58"/>
      <c r="O28" s="58"/>
      <c r="P28" s="21"/>
    </row>
    <row r="29" spans="3:16" x14ac:dyDescent="0.25">
      <c r="C29" s="64"/>
      <c r="D29" s="66" t="s">
        <v>87</v>
      </c>
      <c r="E29" s="13"/>
      <c r="F29" s="85"/>
      <c r="G29" s="85"/>
      <c r="H29" s="85"/>
      <c r="I29" s="85"/>
      <c r="J29" s="64"/>
      <c r="K29" s="60"/>
      <c r="L29" s="55"/>
      <c r="M29" s="56"/>
      <c r="N29" s="56"/>
      <c r="O29" s="56"/>
      <c r="P29" s="21"/>
    </row>
    <row r="30" spans="3:16" x14ac:dyDescent="0.25">
      <c r="C30" s="10" t="s">
        <v>25</v>
      </c>
      <c r="D30" s="10" t="s">
        <v>73</v>
      </c>
      <c r="E30" s="10" t="s">
        <v>1</v>
      </c>
      <c r="F30" s="10">
        <v>40</v>
      </c>
      <c r="G30" s="10">
        <v>10</v>
      </c>
      <c r="H30" s="10">
        <v>10</v>
      </c>
      <c r="I30" s="10">
        <v>100</v>
      </c>
      <c r="J30" s="10">
        <v>150</v>
      </c>
      <c r="K30" s="36">
        <f>SUM(F30:J30)</f>
        <v>310</v>
      </c>
      <c r="L30" s="16"/>
      <c r="M30" s="14"/>
      <c r="N30" s="14"/>
      <c r="O30" s="14"/>
    </row>
    <row r="31" spans="3:16" x14ac:dyDescent="0.25">
      <c r="C31" s="10" t="s">
        <v>26</v>
      </c>
      <c r="D31" s="10" t="s">
        <v>88</v>
      </c>
      <c r="E31" s="10" t="s">
        <v>1</v>
      </c>
      <c r="F31" s="10">
        <v>24</v>
      </c>
      <c r="G31" s="10">
        <v>6</v>
      </c>
      <c r="H31" s="10">
        <v>6</v>
      </c>
      <c r="I31" s="10">
        <v>100</v>
      </c>
      <c r="J31" s="10">
        <v>50</v>
      </c>
      <c r="K31" s="36">
        <f t="shared" ref="K31:K36" si="1">SUM(F31:J31)</f>
        <v>186</v>
      </c>
      <c r="L31" s="16"/>
      <c r="M31" s="14"/>
      <c r="N31" s="14"/>
      <c r="O31" s="14"/>
    </row>
    <row r="32" spans="3:16" x14ac:dyDescent="0.25">
      <c r="C32" s="10" t="s">
        <v>27</v>
      </c>
      <c r="D32" s="10" t="s">
        <v>74</v>
      </c>
      <c r="E32" s="10" t="s">
        <v>1</v>
      </c>
      <c r="F32" s="10">
        <v>24</v>
      </c>
      <c r="G32" s="10">
        <v>6</v>
      </c>
      <c r="H32" s="10">
        <v>6</v>
      </c>
      <c r="I32" s="10">
        <v>100</v>
      </c>
      <c r="J32" s="10">
        <v>70</v>
      </c>
      <c r="K32" s="36">
        <f t="shared" si="1"/>
        <v>206</v>
      </c>
      <c r="L32" s="16"/>
      <c r="M32" s="14"/>
      <c r="N32" s="14"/>
      <c r="O32" s="14"/>
    </row>
    <row r="33" spans="3:16" x14ac:dyDescent="0.25">
      <c r="C33" s="10" t="s">
        <v>28</v>
      </c>
      <c r="D33" s="42" t="s">
        <v>75</v>
      </c>
      <c r="E33" s="10" t="s">
        <v>1</v>
      </c>
      <c r="F33" s="10">
        <v>80</v>
      </c>
      <c r="G33" s="10">
        <v>20</v>
      </c>
      <c r="H33" s="10">
        <v>20</v>
      </c>
      <c r="I33" s="10">
        <v>100</v>
      </c>
      <c r="J33" s="10">
        <v>150</v>
      </c>
      <c r="K33" s="36">
        <f t="shared" si="1"/>
        <v>370</v>
      </c>
      <c r="L33" s="17"/>
      <c r="M33" s="14"/>
      <c r="N33" s="14"/>
      <c r="O33" s="14"/>
    </row>
    <row r="34" spans="3:16" x14ac:dyDescent="0.25">
      <c r="C34" s="10" t="s">
        <v>29</v>
      </c>
      <c r="D34" s="10" t="s">
        <v>76</v>
      </c>
      <c r="E34" s="10" t="s">
        <v>1</v>
      </c>
      <c r="F34" s="10">
        <v>24</v>
      </c>
      <c r="G34" s="10">
        <v>6</v>
      </c>
      <c r="H34" s="10">
        <v>6</v>
      </c>
      <c r="I34" s="10">
        <v>50</v>
      </c>
      <c r="J34" s="10">
        <v>20</v>
      </c>
      <c r="K34" s="36">
        <f t="shared" si="1"/>
        <v>106</v>
      </c>
      <c r="L34" s="17"/>
      <c r="M34" s="14"/>
      <c r="N34" s="14"/>
      <c r="O34" s="14"/>
      <c r="P34" s="21"/>
    </row>
    <row r="35" spans="3:16" x14ac:dyDescent="0.25">
      <c r="C35" s="10" t="s">
        <v>30</v>
      </c>
      <c r="D35" s="10" t="s">
        <v>77</v>
      </c>
      <c r="E35" s="10" t="s">
        <v>1</v>
      </c>
      <c r="F35" s="10">
        <v>24</v>
      </c>
      <c r="G35" s="10">
        <v>6</v>
      </c>
      <c r="H35" s="10">
        <v>6</v>
      </c>
      <c r="I35" s="10">
        <v>50</v>
      </c>
      <c r="J35" s="10">
        <v>10</v>
      </c>
      <c r="K35" s="36">
        <f t="shared" si="1"/>
        <v>96</v>
      </c>
      <c r="L35" s="17"/>
      <c r="M35" s="14"/>
      <c r="N35" s="14"/>
      <c r="O35" s="14"/>
      <c r="P35" s="21"/>
    </row>
    <row r="36" spans="3:16" x14ac:dyDescent="0.25">
      <c r="C36" s="10" t="s">
        <v>31</v>
      </c>
      <c r="D36" s="10" t="s">
        <v>89</v>
      </c>
      <c r="E36" s="10" t="s">
        <v>1</v>
      </c>
      <c r="F36" s="10">
        <v>24</v>
      </c>
      <c r="G36" s="10">
        <v>6</v>
      </c>
      <c r="H36" s="10">
        <v>6</v>
      </c>
      <c r="I36" s="10">
        <v>50</v>
      </c>
      <c r="J36" s="10">
        <v>20</v>
      </c>
      <c r="K36" s="36">
        <f t="shared" si="1"/>
        <v>106</v>
      </c>
      <c r="L36" s="16"/>
      <c r="M36" s="14"/>
      <c r="N36" s="14"/>
      <c r="O36" s="14"/>
    </row>
    <row r="37" spans="3:16" x14ac:dyDescent="0.25">
      <c r="C37" s="49"/>
      <c r="D37" s="49"/>
      <c r="E37" s="62"/>
      <c r="F37" s="85"/>
      <c r="G37" s="85"/>
      <c r="H37" s="85"/>
      <c r="I37" s="85"/>
      <c r="J37" s="49"/>
      <c r="K37" s="59"/>
      <c r="L37" s="53"/>
      <c r="M37" s="57"/>
      <c r="N37" s="57"/>
      <c r="O37" s="57"/>
      <c r="P37" s="21"/>
    </row>
    <row r="38" spans="3:16" x14ac:dyDescent="0.25">
      <c r="C38" s="64"/>
      <c r="D38" s="65" t="s">
        <v>78</v>
      </c>
      <c r="E38" s="63"/>
      <c r="F38" s="85"/>
      <c r="G38" s="85"/>
      <c r="H38" s="85"/>
      <c r="I38" s="85"/>
      <c r="J38" s="64"/>
      <c r="K38" s="60"/>
      <c r="L38" s="55"/>
      <c r="M38" s="56"/>
      <c r="N38" s="56"/>
      <c r="O38" s="56"/>
      <c r="P38" s="21"/>
    </row>
    <row r="39" spans="3:16" x14ac:dyDescent="0.25">
      <c r="C39" s="10" t="s">
        <v>32</v>
      </c>
      <c r="D39" s="10" t="s">
        <v>79</v>
      </c>
      <c r="E39" s="10" t="s">
        <v>1</v>
      </c>
      <c r="F39" s="10">
        <v>8</v>
      </c>
      <c r="G39" s="10">
        <v>2</v>
      </c>
      <c r="H39" s="10">
        <v>2</v>
      </c>
      <c r="I39" s="10">
        <v>10</v>
      </c>
      <c r="J39" s="10">
        <v>50</v>
      </c>
      <c r="K39" s="36">
        <f>SUM(F39:J39)</f>
        <v>72</v>
      </c>
      <c r="L39" s="16"/>
      <c r="M39" s="14"/>
      <c r="N39" s="14"/>
      <c r="O39" s="14"/>
    </row>
    <row r="40" spans="3:16" x14ac:dyDescent="0.25">
      <c r="C40" s="10" t="s">
        <v>33</v>
      </c>
      <c r="D40" s="10" t="s">
        <v>80</v>
      </c>
      <c r="E40" s="10" t="s">
        <v>1</v>
      </c>
      <c r="F40" s="10">
        <v>8</v>
      </c>
      <c r="G40" s="10">
        <v>2</v>
      </c>
      <c r="H40" s="10">
        <v>2</v>
      </c>
      <c r="I40" s="10">
        <v>10</v>
      </c>
      <c r="J40" s="10">
        <v>50</v>
      </c>
      <c r="K40" s="36">
        <f t="shared" ref="K40:K45" si="2">SUM(F40:J40)</f>
        <v>72</v>
      </c>
      <c r="L40" s="16"/>
      <c r="M40" s="14"/>
      <c r="N40" s="14"/>
      <c r="O40" s="14"/>
    </row>
    <row r="41" spans="3:16" x14ac:dyDescent="0.25">
      <c r="C41" s="10" t="s">
        <v>34</v>
      </c>
      <c r="D41" s="10" t="s">
        <v>81</v>
      </c>
      <c r="E41" s="10" t="s">
        <v>1</v>
      </c>
      <c r="F41" s="10">
        <v>8</v>
      </c>
      <c r="G41" s="10">
        <v>2</v>
      </c>
      <c r="H41" s="10">
        <v>2</v>
      </c>
      <c r="I41" s="10">
        <v>10</v>
      </c>
      <c r="J41" s="10">
        <v>50</v>
      </c>
      <c r="K41" s="36">
        <f t="shared" si="2"/>
        <v>72</v>
      </c>
      <c r="L41" s="16"/>
      <c r="M41" s="14"/>
      <c r="N41" s="14"/>
      <c r="O41" s="14"/>
    </row>
    <row r="42" spans="3:16" x14ac:dyDescent="0.25">
      <c r="C42" s="10" t="s">
        <v>35</v>
      </c>
      <c r="D42" s="10" t="s">
        <v>82</v>
      </c>
      <c r="E42" s="10" t="s">
        <v>1</v>
      </c>
      <c r="F42" s="10">
        <v>8</v>
      </c>
      <c r="G42" s="10">
        <v>2</v>
      </c>
      <c r="H42" s="10">
        <v>2</v>
      </c>
      <c r="I42" s="10">
        <v>10</v>
      </c>
      <c r="J42" s="10">
        <v>50</v>
      </c>
      <c r="K42" s="36">
        <f t="shared" si="2"/>
        <v>72</v>
      </c>
      <c r="L42" s="16"/>
      <c r="M42" s="14"/>
      <c r="N42" s="14"/>
      <c r="O42" s="14"/>
    </row>
    <row r="43" spans="3:16" x14ac:dyDescent="0.25">
      <c r="C43" s="10" t="s">
        <v>36</v>
      </c>
      <c r="D43" s="10" t="s">
        <v>83</v>
      </c>
      <c r="E43" s="10" t="s">
        <v>1</v>
      </c>
      <c r="F43" s="10">
        <v>8</v>
      </c>
      <c r="G43" s="10">
        <v>2</v>
      </c>
      <c r="H43" s="10">
        <v>2</v>
      </c>
      <c r="I43" s="10">
        <v>10</v>
      </c>
      <c r="J43" s="10">
        <v>50</v>
      </c>
      <c r="K43" s="36">
        <f t="shared" si="2"/>
        <v>72</v>
      </c>
      <c r="L43" s="12"/>
      <c r="M43" s="10"/>
      <c r="N43" s="10"/>
      <c r="O43" s="10"/>
    </row>
    <row r="44" spans="3:16" x14ac:dyDescent="0.25">
      <c r="C44" s="10" t="s">
        <v>37</v>
      </c>
      <c r="D44" s="10" t="s">
        <v>84</v>
      </c>
      <c r="E44" s="10" t="s">
        <v>1</v>
      </c>
      <c r="F44" s="10">
        <v>8</v>
      </c>
      <c r="G44" s="10">
        <v>2</v>
      </c>
      <c r="H44" s="10">
        <v>2</v>
      </c>
      <c r="I44" s="10">
        <v>10</v>
      </c>
      <c r="J44" s="10">
        <v>100</v>
      </c>
      <c r="K44" s="36">
        <f t="shared" si="2"/>
        <v>122</v>
      </c>
      <c r="L44" s="67"/>
      <c r="M44" s="2"/>
      <c r="N44" s="2"/>
      <c r="O44" s="2"/>
    </row>
    <row r="45" spans="3:16" x14ac:dyDescent="0.25">
      <c r="C45" s="10" t="s">
        <v>38</v>
      </c>
      <c r="D45" s="10" t="s">
        <v>85</v>
      </c>
      <c r="E45" s="10" t="s">
        <v>1</v>
      </c>
      <c r="F45" s="10">
        <v>8</v>
      </c>
      <c r="G45" s="10">
        <v>2</v>
      </c>
      <c r="H45" s="10">
        <v>2</v>
      </c>
      <c r="I45" s="10">
        <v>10</v>
      </c>
      <c r="J45" s="10">
        <v>100</v>
      </c>
      <c r="K45" s="36">
        <f t="shared" si="2"/>
        <v>122</v>
      </c>
      <c r="L45" s="67"/>
      <c r="M45" s="2"/>
      <c r="N45" s="2"/>
      <c r="O45" s="2"/>
    </row>
    <row r="47" spans="3:16" x14ac:dyDescent="0.25">
      <c r="D47" s="68" t="s">
        <v>90</v>
      </c>
      <c r="E47" s="5"/>
      <c r="F47" s="32"/>
      <c r="G47" s="32"/>
      <c r="H47" s="32"/>
      <c r="I47" s="32"/>
      <c r="J47" s="32"/>
      <c r="K47" s="33"/>
      <c r="L47" s="4"/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18</vt:lpstr>
      <vt:lpstr>sklop 19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Vanja Vurcer Gosar</cp:lastModifiedBy>
  <dcterms:created xsi:type="dcterms:W3CDTF">2023-01-24T13:10:47Z</dcterms:created>
  <dcterms:modified xsi:type="dcterms:W3CDTF">2026-04-15T09:19:56Z</dcterms:modified>
</cp:coreProperties>
</file>